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anaszak\Desktop\przetarg roszkow 2026\Zal. 1b Kosztorys do ofertowania Roszkow\"/>
    </mc:Choice>
  </mc:AlternateContent>
  <xr:revisionPtr revIDLastSave="0" documentId="13_ncr:1_{500D1396-1F62-4A38-AD89-C0C24AAE902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ZK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F28" i="1"/>
  <c r="F29" i="1" s="1"/>
  <c r="F30" i="1" s="1"/>
  <c r="F19" i="1"/>
  <c r="F14" i="1" l="1"/>
  <c r="F13" i="1"/>
  <c r="F17" i="1" l="1"/>
  <c r="F16" i="1"/>
  <c r="F15" i="1"/>
  <c r="F12" i="1"/>
  <c r="F11" i="1"/>
  <c r="F10" i="1"/>
  <c r="F9" i="1"/>
  <c r="F21" i="1" l="1"/>
  <c r="F23" i="1" s="1"/>
  <c r="F20" i="1"/>
  <c r="F22" i="1" s="1"/>
  <c r="F24" i="1" l="1"/>
</calcChain>
</file>

<file path=xl/sharedStrings.xml><?xml version="1.0" encoding="utf-8"?>
<sst xmlns="http://schemas.openxmlformats.org/spreadsheetml/2006/main" count="42" uniqueCount="29">
  <si>
    <t>ZBIORCZE ZESTAWIENIE KOSZTÓW INWESTYCJI</t>
  </si>
  <si>
    <t>BUDYNKI MIESZKALNE WIELORODZINNE</t>
  </si>
  <si>
    <t>Lp.</t>
  </si>
  <si>
    <t>Nazwa elementu inwestycji</t>
  </si>
  <si>
    <t>Cena jednostkowa</t>
  </si>
  <si>
    <t>Ilość elementów/inwestycję</t>
  </si>
  <si>
    <t>Wartość</t>
  </si>
  <si>
    <t>Budynek szczytowy</t>
  </si>
  <si>
    <t>Budynek bliźniaczy wewnętrzny</t>
  </si>
  <si>
    <t>Klatka schodowa</t>
  </si>
  <si>
    <t>Instalacja strukturalna</t>
  </si>
  <si>
    <t>Przyłącza wodociągowe</t>
  </si>
  <si>
    <t>Przyłącza kanalizacji sanitarnej</t>
  </si>
  <si>
    <t>Zagospodarowanie terenu</t>
  </si>
  <si>
    <t>X</t>
  </si>
  <si>
    <t>Linie zasilające i oświetlenie zewnętrzne</t>
  </si>
  <si>
    <t>Instalacja fotowoltaiczna na budynkach</t>
  </si>
  <si>
    <t>Instalacja fotowoltaiczna na gruncie</t>
  </si>
  <si>
    <t>Pompa ciepła z technologią</t>
  </si>
  <si>
    <t>SUMA POZ. NR 1-6</t>
  </si>
  <si>
    <t>Sieć wodociągowa i kanalizacji sanitarnej</t>
  </si>
  <si>
    <t>Lokalizacja: Roszków, dz. nr 83/5</t>
  </si>
  <si>
    <t>SUMA POZ. NR 7-11</t>
  </si>
  <si>
    <t>Podatek VAT - 8%  POZ. NR 12</t>
  </si>
  <si>
    <t>Podatek VAT - 23%  POZ. NR 13</t>
  </si>
  <si>
    <t>OGÓŁEM - SUMA POZ. NR 12-15</t>
  </si>
  <si>
    <t>Podatek VAT - 23%  POZ. NR 1</t>
  </si>
  <si>
    <t>OGÓŁEM - SUMA POZ. NR 1-2</t>
  </si>
  <si>
    <t>Instalacja fotowoltaiczna na gruncie - opcja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</si>
</sst>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8" x14ac:knownFonts="1">
    <font>
      <sz val="10"/>
      <name val="Arial CE"/>
      <charset val="238"/>
    </font>
    <font>
      <b/>
      <sz val="16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11"/>
      <color rgb="FF3F3F3F"/>
      <name val="Calibri"/>
      <family val="2"/>
      <charset val="238"/>
    </font>
    <font>
      <b/>
      <sz val="1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2" borderId="1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4" fontId="4" fillId="2" borderId="6" xfId="1" applyNumberFormat="1" applyFont="1" applyBorder="1" applyAlignment="1" applyProtection="1">
      <alignment horizontal="right" vertical="center"/>
    </xf>
    <xf numFmtId="1" fontId="5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164" fontId="0" fillId="0" borderId="0" xfId="0" applyNumberFormat="1"/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4" fontId="4" fillId="2" borderId="12" xfId="1" applyNumberFormat="1" applyFont="1" applyBorder="1" applyAlignment="1" applyProtection="1">
      <alignment horizontal="right" vertical="center"/>
    </xf>
    <xf numFmtId="49" fontId="4" fillId="0" borderId="12" xfId="0" applyNumberFormat="1" applyFont="1" applyBorder="1" applyAlignment="1">
      <alignment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topLeftCell="A7" zoomScale="110" zoomScaleNormal="110" workbookViewId="0">
      <selection activeCell="H28" sqref="H28"/>
    </sheetView>
  </sheetViews>
  <sheetFormatPr defaultRowHeight="12.75" x14ac:dyDescent="0.2"/>
  <cols>
    <col min="1" max="1" width="1.7109375" customWidth="1"/>
    <col min="2" max="2" width="8.7109375" customWidth="1"/>
    <col min="3" max="3" width="40.42578125" customWidth="1"/>
    <col min="4" max="5" width="23.85546875" customWidth="1"/>
    <col min="6" max="6" width="17.85546875" customWidth="1"/>
    <col min="7" max="7" width="8.7109375" customWidth="1"/>
    <col min="8" max="8" width="13.85546875" customWidth="1"/>
    <col min="9" max="10" width="8.7109375" customWidth="1"/>
    <col min="11" max="11" width="28.140625" customWidth="1"/>
    <col min="12" max="12" width="17.5703125" customWidth="1"/>
    <col min="13" max="14" width="8.7109375" customWidth="1"/>
    <col min="15" max="15" width="19.28515625" customWidth="1"/>
    <col min="16" max="1025" width="8.7109375" customWidth="1"/>
  </cols>
  <sheetData>
    <row r="1" spans="1:7" ht="33" customHeight="1" x14ac:dyDescent="0.2">
      <c r="B1" s="26" t="s">
        <v>0</v>
      </c>
      <c r="C1" s="26"/>
      <c r="D1" s="26"/>
      <c r="E1" s="26"/>
      <c r="F1" s="26"/>
      <c r="G1" s="1"/>
    </row>
    <row r="2" spans="1:7" ht="22.5" customHeight="1" x14ac:dyDescent="0.2">
      <c r="B2" s="27" t="s">
        <v>1</v>
      </c>
      <c r="C2" s="27"/>
      <c r="D2" s="27"/>
      <c r="E2" s="27"/>
      <c r="F2" s="27"/>
      <c r="G2" s="2"/>
    </row>
    <row r="3" spans="1:7" ht="21" customHeight="1" x14ac:dyDescent="0.2">
      <c r="B3" s="28" t="s">
        <v>21</v>
      </c>
      <c r="C3" s="28"/>
      <c r="D3" s="28"/>
      <c r="E3" s="28"/>
      <c r="F3" s="28"/>
      <c r="G3" s="3"/>
    </row>
    <row r="4" spans="1:7" x14ac:dyDescent="0.2">
      <c r="A4" s="4"/>
      <c r="B4" s="4"/>
      <c r="C4" s="4"/>
      <c r="D4" s="4"/>
      <c r="E4" s="4"/>
      <c r="F4" s="4"/>
      <c r="G4" s="4"/>
    </row>
    <row r="5" spans="1:7" ht="12.75" customHeight="1" x14ac:dyDescent="0.2">
      <c r="A5" s="4"/>
      <c r="B5" s="29" t="s">
        <v>2</v>
      </c>
      <c r="C5" s="30" t="s">
        <v>3</v>
      </c>
      <c r="D5" s="31" t="s">
        <v>4</v>
      </c>
      <c r="E5" s="31" t="s">
        <v>5</v>
      </c>
      <c r="F5" s="29" t="s">
        <v>6</v>
      </c>
      <c r="G5" s="4"/>
    </row>
    <row r="6" spans="1:7" ht="12.75" customHeight="1" x14ac:dyDescent="0.2">
      <c r="A6" s="4"/>
      <c r="B6" s="29"/>
      <c r="C6" s="30"/>
      <c r="D6" s="31"/>
      <c r="E6" s="31"/>
      <c r="F6" s="29"/>
      <c r="G6" s="4"/>
    </row>
    <row r="7" spans="1:7" ht="13.5" customHeight="1" x14ac:dyDescent="0.2">
      <c r="A7" s="4"/>
      <c r="B7" s="29"/>
      <c r="C7" s="30"/>
      <c r="D7" s="31"/>
      <c r="E7" s="31"/>
      <c r="F7" s="29"/>
      <c r="G7" s="4"/>
    </row>
    <row r="8" spans="1:7" x14ac:dyDescent="0.2">
      <c r="A8" s="4"/>
      <c r="B8" s="5">
        <v>1</v>
      </c>
      <c r="C8" s="6">
        <v>2</v>
      </c>
      <c r="D8" s="6"/>
      <c r="E8" s="6"/>
      <c r="F8" s="5">
        <v>3</v>
      </c>
      <c r="G8" s="4"/>
    </row>
    <row r="9" spans="1:7" ht="20.100000000000001" customHeight="1" x14ac:dyDescent="0.2">
      <c r="A9" s="4"/>
      <c r="B9" s="7">
        <v>1</v>
      </c>
      <c r="C9" s="8" t="s">
        <v>7</v>
      </c>
      <c r="D9" s="9">
        <v>0</v>
      </c>
      <c r="E9" s="10">
        <v>4</v>
      </c>
      <c r="F9" s="11">
        <f t="shared" ref="F9:F20" si="0">PRODUCT(D9,E9)</f>
        <v>0</v>
      </c>
      <c r="G9" s="4"/>
    </row>
    <row r="10" spans="1:7" ht="20.100000000000001" customHeight="1" x14ac:dyDescent="0.2">
      <c r="A10" s="4"/>
      <c r="B10" s="12">
        <v>2</v>
      </c>
      <c r="C10" s="13" t="s">
        <v>8</v>
      </c>
      <c r="D10" s="14">
        <v>0</v>
      </c>
      <c r="E10" s="15">
        <v>8</v>
      </c>
      <c r="F10" s="11">
        <f t="shared" si="0"/>
        <v>0</v>
      </c>
      <c r="G10" s="4"/>
    </row>
    <row r="11" spans="1:7" ht="20.100000000000001" customHeight="1" x14ac:dyDescent="0.2">
      <c r="A11" s="4"/>
      <c r="B11" s="7">
        <v>3</v>
      </c>
      <c r="C11" s="13" t="s">
        <v>9</v>
      </c>
      <c r="D11" s="14">
        <v>0</v>
      </c>
      <c r="E11" s="15">
        <v>10</v>
      </c>
      <c r="F11" s="11">
        <f t="shared" si="0"/>
        <v>0</v>
      </c>
      <c r="G11" s="4"/>
    </row>
    <row r="12" spans="1:7" ht="20.100000000000001" customHeight="1" x14ac:dyDescent="0.2">
      <c r="A12" s="4"/>
      <c r="B12" s="12">
        <v>4</v>
      </c>
      <c r="C12" s="13" t="s">
        <v>10</v>
      </c>
      <c r="D12" s="14">
        <v>0</v>
      </c>
      <c r="E12" s="15">
        <v>1</v>
      </c>
      <c r="F12" s="11">
        <f t="shared" si="0"/>
        <v>0</v>
      </c>
      <c r="G12" s="4"/>
    </row>
    <row r="13" spans="1:7" ht="20.100000000000001" customHeight="1" x14ac:dyDescent="0.2">
      <c r="A13" s="4"/>
      <c r="B13" s="7">
        <v>5</v>
      </c>
      <c r="C13" s="13" t="s">
        <v>16</v>
      </c>
      <c r="D13" s="14">
        <v>0</v>
      </c>
      <c r="E13" s="15">
        <v>1</v>
      </c>
      <c r="F13" s="11">
        <f t="shared" si="0"/>
        <v>0</v>
      </c>
      <c r="G13" s="4"/>
    </row>
    <row r="14" spans="1:7" ht="20.100000000000001" customHeight="1" x14ac:dyDescent="0.2">
      <c r="A14" s="4"/>
      <c r="B14" s="12">
        <v>6</v>
      </c>
      <c r="C14" s="13" t="s">
        <v>18</v>
      </c>
      <c r="D14" s="14">
        <v>0</v>
      </c>
      <c r="E14" s="15">
        <v>10</v>
      </c>
      <c r="F14" s="11">
        <f t="shared" si="0"/>
        <v>0</v>
      </c>
      <c r="G14" s="4"/>
    </row>
    <row r="15" spans="1:7" ht="20.100000000000001" customHeight="1" x14ac:dyDescent="0.2">
      <c r="A15" s="4"/>
      <c r="B15" s="7">
        <v>7</v>
      </c>
      <c r="C15" s="13" t="s">
        <v>11</v>
      </c>
      <c r="D15" s="14">
        <v>0</v>
      </c>
      <c r="E15" s="15">
        <v>1</v>
      </c>
      <c r="F15" s="11">
        <f t="shared" si="0"/>
        <v>0</v>
      </c>
      <c r="G15" s="4"/>
    </row>
    <row r="16" spans="1:7" ht="20.100000000000001" customHeight="1" x14ac:dyDescent="0.2">
      <c r="A16" s="4"/>
      <c r="B16" s="12">
        <v>8</v>
      </c>
      <c r="C16" s="13" t="s">
        <v>12</v>
      </c>
      <c r="D16" s="14">
        <v>0</v>
      </c>
      <c r="E16" s="15">
        <v>1</v>
      </c>
      <c r="F16" s="11">
        <f t="shared" si="0"/>
        <v>0</v>
      </c>
      <c r="G16" s="4"/>
    </row>
    <row r="17" spans="1:8" ht="20.100000000000001" customHeight="1" x14ac:dyDescent="0.2">
      <c r="A17" s="4"/>
      <c r="B17" s="7">
        <v>9</v>
      </c>
      <c r="C17" s="13" t="s">
        <v>13</v>
      </c>
      <c r="D17" s="14">
        <v>0</v>
      </c>
      <c r="E17" s="15">
        <v>1</v>
      </c>
      <c r="F17" s="11">
        <f t="shared" si="0"/>
        <v>0</v>
      </c>
      <c r="G17" s="4"/>
    </row>
    <row r="18" spans="1:8" ht="20.100000000000001" customHeight="1" thickBot="1" x14ac:dyDescent="0.25">
      <c r="A18" s="4"/>
      <c r="B18" s="12">
        <v>10</v>
      </c>
      <c r="C18" s="23" t="s">
        <v>15</v>
      </c>
      <c r="D18" s="14">
        <v>0</v>
      </c>
      <c r="E18" s="24">
        <v>1</v>
      </c>
      <c r="F18" s="11">
        <f t="shared" si="0"/>
        <v>0</v>
      </c>
      <c r="G18" s="4"/>
    </row>
    <row r="19" spans="1:8" ht="20.100000000000001" customHeight="1" thickBot="1" x14ac:dyDescent="0.25">
      <c r="A19" s="4"/>
      <c r="B19" s="7">
        <v>11</v>
      </c>
      <c r="C19" s="25" t="s">
        <v>20</v>
      </c>
      <c r="D19" s="14">
        <v>0</v>
      </c>
      <c r="E19" s="24">
        <v>1</v>
      </c>
      <c r="F19" s="11">
        <f>PRODUCT(D19,E19)</f>
        <v>0</v>
      </c>
      <c r="G19" s="4"/>
    </row>
    <row r="20" spans="1:8" ht="20.100000000000001" customHeight="1" thickBot="1" x14ac:dyDescent="0.25">
      <c r="A20" s="4"/>
      <c r="B20" s="12">
        <v>12</v>
      </c>
      <c r="C20" s="16" t="s">
        <v>19</v>
      </c>
      <c r="D20" s="17" t="s">
        <v>14</v>
      </c>
      <c r="E20" s="18" t="s">
        <v>14</v>
      </c>
      <c r="F20" s="19">
        <f>SUM(F9:F14)</f>
        <v>0</v>
      </c>
      <c r="G20" s="4"/>
    </row>
    <row r="21" spans="1:8" ht="20.100000000000001" customHeight="1" thickBot="1" x14ac:dyDescent="0.25">
      <c r="A21" s="4"/>
      <c r="B21" s="7">
        <v>13</v>
      </c>
      <c r="C21" s="16" t="s">
        <v>22</v>
      </c>
      <c r="D21" s="21" t="s">
        <v>14</v>
      </c>
      <c r="E21" s="17" t="s">
        <v>14</v>
      </c>
      <c r="F21" s="19">
        <f>SUM(F15:F19)</f>
        <v>0</v>
      </c>
      <c r="G21" s="4"/>
      <c r="H21" s="20"/>
    </row>
    <row r="22" spans="1:8" ht="20.100000000000001" customHeight="1" thickBot="1" x14ac:dyDescent="0.25">
      <c r="A22" s="4"/>
      <c r="B22" s="12">
        <v>14</v>
      </c>
      <c r="C22" s="16" t="s">
        <v>23</v>
      </c>
      <c r="D22" s="21" t="s">
        <v>14</v>
      </c>
      <c r="E22" s="17" t="s">
        <v>14</v>
      </c>
      <c r="F22" s="19">
        <f>PRODUCT(F20,0.08)</f>
        <v>0</v>
      </c>
      <c r="G22" s="4"/>
      <c r="H22" s="20"/>
    </row>
    <row r="23" spans="1:8" ht="20.100000000000001" customHeight="1" thickBot="1" x14ac:dyDescent="0.25">
      <c r="A23" s="4"/>
      <c r="B23" s="7">
        <v>15</v>
      </c>
      <c r="C23" s="16" t="s">
        <v>24</v>
      </c>
      <c r="D23" s="21" t="s">
        <v>14</v>
      </c>
      <c r="E23" s="21" t="s">
        <v>14</v>
      </c>
      <c r="F23" s="22">
        <f>PRODUCT(F21,0.23)</f>
        <v>0</v>
      </c>
      <c r="G23" s="4"/>
      <c r="H23" s="20"/>
    </row>
    <row r="24" spans="1:8" ht="20.100000000000001" customHeight="1" thickBot="1" x14ac:dyDescent="0.25">
      <c r="A24" s="4"/>
      <c r="B24" s="12">
        <v>16</v>
      </c>
      <c r="C24" s="16" t="s">
        <v>25</v>
      </c>
      <c r="D24" s="21" t="s">
        <v>14</v>
      </c>
      <c r="E24" s="21" t="s">
        <v>14</v>
      </c>
      <c r="F24" s="22">
        <f>SUM(F20:F23)</f>
        <v>0</v>
      </c>
      <c r="G24" s="4"/>
    </row>
    <row r="25" spans="1:8" ht="20.100000000000001" customHeight="1" x14ac:dyDescent="0.2">
      <c r="A25" s="4"/>
      <c r="G25" s="4"/>
      <c r="H25" s="20"/>
    </row>
    <row r="27" spans="1:8" ht="22.5" customHeight="1" x14ac:dyDescent="0.2">
      <c r="B27" s="40" t="s">
        <v>28</v>
      </c>
      <c r="C27" s="40"/>
      <c r="D27" s="40"/>
      <c r="E27" s="40"/>
      <c r="F27" s="40"/>
    </row>
    <row r="28" spans="1:8" ht="20.25" customHeight="1" x14ac:dyDescent="0.2">
      <c r="B28" s="32">
        <v>1</v>
      </c>
      <c r="C28" s="33" t="s">
        <v>17</v>
      </c>
      <c r="D28" s="34">
        <v>0</v>
      </c>
      <c r="E28" s="35">
        <v>1</v>
      </c>
      <c r="F28" s="36">
        <f>PRODUCT(D28,E28)</f>
        <v>0</v>
      </c>
    </row>
    <row r="29" spans="1:8" ht="18.75" customHeight="1" x14ac:dyDescent="0.2">
      <c r="B29" s="32">
        <v>2</v>
      </c>
      <c r="C29" s="37" t="s">
        <v>26</v>
      </c>
      <c r="D29" s="38" t="s">
        <v>14</v>
      </c>
      <c r="E29" s="38" t="s">
        <v>14</v>
      </c>
      <c r="F29" s="39">
        <f>PRODUCT(F28,0.23)</f>
        <v>0</v>
      </c>
    </row>
    <row r="30" spans="1:8" ht="19.5" customHeight="1" x14ac:dyDescent="0.2">
      <c r="B30" s="32">
        <v>3</v>
      </c>
      <c r="C30" s="37" t="s">
        <v>27</v>
      </c>
      <c r="D30" s="38" t="s">
        <v>14</v>
      </c>
      <c r="E30" s="38" t="s">
        <v>14</v>
      </c>
      <c r="F30" s="39">
        <f>SUM(F26:F29)</f>
        <v>0</v>
      </c>
    </row>
  </sheetData>
  <mergeCells count="9">
    <mergeCell ref="B27:F27"/>
    <mergeCell ref="B1:F1"/>
    <mergeCell ref="B2:F2"/>
    <mergeCell ref="B3:F3"/>
    <mergeCell ref="B5:B7"/>
    <mergeCell ref="C5:C7"/>
    <mergeCell ref="D5:D7"/>
    <mergeCell ref="E5:E7"/>
    <mergeCell ref="F5:F7"/>
  </mergeCells>
  <pageMargins left="0.7" right="0.7" top="0.75" bottom="0.75" header="0.51180555555555496" footer="0.51180555555555496"/>
  <pageSetup paperSize="9" scale="7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ZZK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</dc:creator>
  <dc:description/>
  <cp:lastModifiedBy>Maciej Banaszak</cp:lastModifiedBy>
  <cp:revision>6</cp:revision>
  <cp:lastPrinted>2021-05-29T16:56:28Z</cp:lastPrinted>
  <dcterms:created xsi:type="dcterms:W3CDTF">2005-03-10T21:41:24Z</dcterms:created>
  <dcterms:modified xsi:type="dcterms:W3CDTF">2026-02-24T12:47:27Z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DOM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